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 0057 GASES MEDICINALES\PREFISC\ANEXOS\ANEXOS TÉCNICOS\"/>
    </mc:Choice>
  </mc:AlternateContent>
  <bookViews>
    <workbookView xWindow="675" yWindow="390" windowWidth="14340" windowHeight="8475"/>
  </bookViews>
  <sheets>
    <sheet name="TIPOS Y CONSUMOS" sheetId="1" r:id="rId1"/>
  </sheets>
  <calcPr calcId="162913" iterateDelta="252"/>
</workbook>
</file>

<file path=xl/calcChain.xml><?xml version="1.0" encoding="utf-8"?>
<calcChain xmlns="http://schemas.openxmlformats.org/spreadsheetml/2006/main">
  <c r="C10" i="1" l="1"/>
  <c r="C7" i="1"/>
</calcChain>
</file>

<file path=xl/sharedStrings.xml><?xml version="1.0" encoding="utf-8"?>
<sst xmlns="http://schemas.openxmlformats.org/spreadsheetml/2006/main" count="30" uniqueCount="24">
  <si>
    <t>PRODUCTO</t>
  </si>
  <si>
    <t>Prevision anual de consumo</t>
  </si>
  <si>
    <t>OXIGENO MEDICINAL (TANQUE)</t>
  </si>
  <si>
    <t>OXIGENO MEDICINAL BOTELLA GRANDE/BLOQUE</t>
  </si>
  <si>
    <t>PROTOXIDO DE N2 MEDICINAL BOTELLA GRANDE</t>
  </si>
  <si>
    <t>NITROGENO USO MEDICINAL BOTELLA GRANDE</t>
  </si>
  <si>
    <t>HELIO LIQUIDO USO MEDICINAL RECARGA</t>
  </si>
  <si>
    <t>RED HOSPITALARIA DE FREMAP</t>
  </si>
  <si>
    <t>RED CENTROS ASISTENCIALES DE FREMAP</t>
  </si>
  <si>
    <t>BOTELLAS OXIGENO (de 2,3,5 ó 10 l)</t>
  </si>
  <si>
    <t xml:space="preserve">AIRE MEDICINAL BOTELLA GRANDE </t>
  </si>
  <si>
    <t>M3</t>
  </si>
  <si>
    <t>BOTELLA</t>
  </si>
  <si>
    <t>LITRO</t>
  </si>
  <si>
    <t>FORMATO</t>
  </si>
  <si>
    <t>CUADALIMETRO</t>
  </si>
  <si>
    <t>UNIDAD</t>
  </si>
  <si>
    <t>m3</t>
  </si>
  <si>
    <t>kg</t>
  </si>
  <si>
    <t>10.3 CATALOGO DE GASES MEDICINALES Y CONSUMOS PREVISTOS</t>
  </si>
  <si>
    <t>OXIGENO MEDICINAL TIPO c (BOTELLA 1,06 M3)</t>
  </si>
  <si>
    <t>DIOXIDO DE CARBONO PRODUNTO SANITARIO (BOTELLA 3,75 M3)</t>
  </si>
  <si>
    <r>
      <t>DIOXIDO CARBONO PRODUCTO SANITARIO LAPARATOLOGIA BOTELLA GRANDE</t>
    </r>
    <r>
      <rPr>
        <sz val="12"/>
        <color theme="1"/>
        <rFont val="Times New Roman"/>
        <family val="1"/>
      </rPr>
      <t xml:space="preserve"> </t>
    </r>
  </si>
  <si>
    <t>DIOXIDO CARBONO PRODUCTO SANITARIO CRIOCIRUGIA BOTELLA MEDIANA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</si>
</sst>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0"/>
      <color theme="1"/>
      <name val="Arial"/>
      <family val="2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/>
    <xf numFmtId="0" fontId="5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/>
    </xf>
    <xf numFmtId="0" fontId="0" fillId="0" borderId="3" xfId="0" applyBorder="1"/>
    <xf numFmtId="0" fontId="4" fillId="0" borderId="3" xfId="0" applyFont="1" applyBorder="1"/>
    <xf numFmtId="0" fontId="0" fillId="0" borderId="0" xfId="0" applyBorder="1"/>
    <xf numFmtId="43" fontId="0" fillId="0" borderId="0" xfId="1" applyFont="1" applyBorder="1"/>
    <xf numFmtId="0" fontId="0" fillId="0" borderId="3" xfId="0" applyBorder="1" applyAlignment="1">
      <alignment horizontal="center"/>
    </xf>
    <xf numFmtId="0" fontId="6" fillId="0" borderId="3" xfId="0" applyFont="1" applyBorder="1"/>
    <xf numFmtId="43" fontId="0" fillId="0" borderId="4" xfId="1" applyFont="1" applyBorder="1" applyProtection="1"/>
    <xf numFmtId="0" fontId="0" fillId="0" borderId="4" xfId="0" applyBorder="1" applyAlignment="1" applyProtection="1">
      <alignment horizontal="center"/>
    </xf>
    <xf numFmtId="43" fontId="0" fillId="0" borderId="3" xfId="1" applyFont="1" applyBorder="1" applyProtection="1"/>
    <xf numFmtId="0" fontId="0" fillId="0" borderId="3" xfId="0" applyBorder="1" applyAlignment="1" applyProtection="1">
      <alignment horizontal="center"/>
    </xf>
    <xf numFmtId="0" fontId="5" fillId="0" borderId="2" xfId="0" applyFont="1" applyBorder="1" applyAlignment="1">
      <alignment horizontal="center"/>
    </xf>
    <xf numFmtId="0" fontId="0" fillId="0" borderId="2" xfId="0" applyBorder="1" applyAlignment="1"/>
    <xf numFmtId="0" fontId="2" fillId="0" borderId="0" xfId="0" applyFont="1" applyAlignment="1">
      <alignment horizontal="center"/>
    </xf>
    <xf numFmtId="0" fontId="0" fillId="0" borderId="0" xfId="0" applyAlignme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0"/>
  <sheetViews>
    <sheetView tabSelected="1" workbookViewId="0">
      <selection activeCell="B2" sqref="B2:C2"/>
    </sheetView>
  </sheetViews>
  <sheetFormatPr baseColWidth="10" defaultRowHeight="15" x14ac:dyDescent="0.25"/>
  <cols>
    <col min="2" max="2" width="80.5703125" customWidth="1"/>
    <col min="3" max="3" width="11.7109375" bestFit="1" customWidth="1"/>
  </cols>
  <sheetData>
    <row r="2" spans="2:4" x14ac:dyDescent="0.25">
      <c r="B2" s="19" t="s">
        <v>19</v>
      </c>
      <c r="C2" s="20"/>
    </row>
    <row r="3" spans="2:4" x14ac:dyDescent="0.25">
      <c r="B3" s="6"/>
      <c r="C3" s="5"/>
    </row>
    <row r="4" spans="2:4" ht="15.75" thickBot="1" x14ac:dyDescent="0.3"/>
    <row r="5" spans="2:4" ht="39.75" thickTop="1" thickBot="1" x14ac:dyDescent="0.3">
      <c r="B5" s="1" t="s">
        <v>0</v>
      </c>
      <c r="C5" s="2" t="s">
        <v>1</v>
      </c>
      <c r="D5" s="2" t="s">
        <v>14</v>
      </c>
    </row>
    <row r="6" spans="2:4" ht="15.75" thickTop="1" x14ac:dyDescent="0.25">
      <c r="B6" s="17" t="s">
        <v>7</v>
      </c>
      <c r="C6" s="18"/>
      <c r="D6" s="3"/>
    </row>
    <row r="7" spans="2:4" x14ac:dyDescent="0.25">
      <c r="B7" s="7" t="s">
        <v>10</v>
      </c>
      <c r="C7" s="15">
        <f>1829.52*1.12</f>
        <v>2049.0624000000003</v>
      </c>
      <c r="D7" s="11" t="s">
        <v>17</v>
      </c>
    </row>
    <row r="8" spans="2:4" x14ac:dyDescent="0.25">
      <c r="B8" s="7" t="s">
        <v>2</v>
      </c>
      <c r="C8" s="15">
        <v>24020.01</v>
      </c>
      <c r="D8" s="11" t="s">
        <v>17</v>
      </c>
    </row>
    <row r="9" spans="2:4" x14ac:dyDescent="0.25">
      <c r="B9" s="7" t="s">
        <v>3</v>
      </c>
      <c r="C9" s="15">
        <v>6706.55</v>
      </c>
      <c r="D9" s="11" t="s">
        <v>17</v>
      </c>
    </row>
    <row r="10" spans="2:4" x14ac:dyDescent="0.25">
      <c r="B10" s="7" t="s">
        <v>4</v>
      </c>
      <c r="C10" s="15">
        <f>(1670.625*1.12)-51.82</f>
        <v>1819.2800000000002</v>
      </c>
      <c r="D10" s="11" t="s">
        <v>18</v>
      </c>
    </row>
    <row r="11" spans="2:4" x14ac:dyDescent="0.25">
      <c r="B11" s="7" t="s">
        <v>20</v>
      </c>
      <c r="C11" s="15">
        <v>21.26</v>
      </c>
      <c r="D11" s="11" t="s">
        <v>12</v>
      </c>
    </row>
    <row r="12" spans="2:4" x14ac:dyDescent="0.25">
      <c r="B12" s="7" t="s">
        <v>21</v>
      </c>
      <c r="C12" s="15">
        <v>15.48</v>
      </c>
      <c r="D12" s="11" t="s">
        <v>12</v>
      </c>
    </row>
    <row r="13" spans="2:4" x14ac:dyDescent="0.25">
      <c r="B13" s="7" t="s">
        <v>5</v>
      </c>
      <c r="C13" s="15">
        <v>46.33</v>
      </c>
      <c r="D13" s="11" t="s">
        <v>11</v>
      </c>
    </row>
    <row r="14" spans="2:4" x14ac:dyDescent="0.25">
      <c r="B14" s="7" t="s">
        <v>6</v>
      </c>
      <c r="C14" s="13">
        <v>806.7</v>
      </c>
      <c r="D14" s="11" t="s">
        <v>13</v>
      </c>
    </row>
    <row r="15" spans="2:4" ht="15.75" x14ac:dyDescent="0.25">
      <c r="B15" s="12" t="s">
        <v>22</v>
      </c>
      <c r="C15" s="13">
        <v>150</v>
      </c>
      <c r="D15" s="14" t="s">
        <v>18</v>
      </c>
    </row>
    <row r="16" spans="2:4" x14ac:dyDescent="0.25">
      <c r="B16" s="12" t="s">
        <v>23</v>
      </c>
      <c r="C16" s="15">
        <v>30</v>
      </c>
      <c r="D16" s="16" t="s">
        <v>18</v>
      </c>
    </row>
    <row r="17" spans="2:4" x14ac:dyDescent="0.25">
      <c r="B17" s="9"/>
      <c r="C17" s="10"/>
      <c r="D17" s="9"/>
    </row>
    <row r="18" spans="2:4" x14ac:dyDescent="0.25">
      <c r="B18" s="4" t="s">
        <v>8</v>
      </c>
      <c r="C18" s="5"/>
      <c r="D18" s="5"/>
    </row>
    <row r="19" spans="2:4" x14ac:dyDescent="0.25">
      <c r="B19" s="8" t="s">
        <v>9</v>
      </c>
      <c r="C19" s="15">
        <v>372</v>
      </c>
      <c r="D19" s="11" t="s">
        <v>12</v>
      </c>
    </row>
    <row r="20" spans="2:4" x14ac:dyDescent="0.25">
      <c r="B20" s="8" t="s">
        <v>15</v>
      </c>
      <c r="C20" s="15">
        <v>28.88</v>
      </c>
      <c r="D20" s="11" t="s">
        <v>16</v>
      </c>
    </row>
  </sheetData>
  <sheetProtection password="860E" sheet="1" objects="1" scenarios="1"/>
  <mergeCells count="2">
    <mergeCell ref="B6:C6"/>
    <mergeCell ref="B2:C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TIPOS Y CONSUMOS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mapfg49</dc:creator>
  <cp:lastModifiedBy>Rivera Novillo, José Ángel</cp:lastModifiedBy>
  <cp:lastPrinted>2014-04-02T11:39:04Z</cp:lastPrinted>
  <dcterms:created xsi:type="dcterms:W3CDTF">2014-04-02T10:21:15Z</dcterms:created>
  <dcterms:modified xsi:type="dcterms:W3CDTF">2018-08-27T08:21:17Z</dcterms:modified>
</cp:coreProperties>
</file>